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<sst xmlns="http://schemas.openxmlformats.org/spreadsheetml/2006/main" count="352" uniqueCount="223">
  <si>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</si>
  <si>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</si>
  <si>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</si>
  <si>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</si>
  <si>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</si>
  <si>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</si>
  <si>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</si>
  <si>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</si>
  <si>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</si>
  <si>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</si>
  <si>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</si>
  <si>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</si>
  <si>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</si>
  <si>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</si>
  <si>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</si>
  <si>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</si>
  <si>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</si>
  <si>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</si>
  <si>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</si>
  <si>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</si>
  <si>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</si>
  <si>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</si>
  <si>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</si>
  <si>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</si>
  <si>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</si>
  <si>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</si>
  <si>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</si>
  <si>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</si>
  <si>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</si>
  <si>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</si>
  <si>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</si>
  <si>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</si>
  <si>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</si>
  <si>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</si>
  <si>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</si>
  <si>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</si>
  <si>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</si>
  <si>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</si>
  <si>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</si>
  <si>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</si>
  <si>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</si>
  <si>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</si>
  <si>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</si>
  <si>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</si>
  <si>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</si>
  <si>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</si>
  <si>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</si>
  <si>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</si>
  <si>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</si>
  <si>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</si>
  <si>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</si>
  <si>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</si>
  <si>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</si>
  <si>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</si>
  <si>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</si>
  <si>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</si>
  <si>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</si>
  <si>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</si>
  <si>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</si>
  <si>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</si>
  <si>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</si>
  <si>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</si>
  <si>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</si>
  <si>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</si>
  <si>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</si>
  <si>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</si>
  <si>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</si>
  <si>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</si>
  <si>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</si>
  <si>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</si>
  <si>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</si>
  <si>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</si>
  <si>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</si>
  <si>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</si>
  <si>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</si>
  <si>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</si>
  <si>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</si>
  <si>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</si>
  <si>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</si>
  <si>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</si>
  <si>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</si>
  <si>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</si>
  <si>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</si>
  <si>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</si>
  <si>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</si>
  <si>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</si>
  <si>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</si>
  <si>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</si>
  <si>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</si>
  <si>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</si>
  <si>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</si>
  <si>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</si>
  <si>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</si>
  <si>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</si>
  <si>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</si>
  <si>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</si>
  <si>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</si>
  <si>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</si>
  <si>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</si>
  <si>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</si>
  <si>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</si>
  <si>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</si>
  <si>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</si>
  <si>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</si>
  <si>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</si>
  <si>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</si>
  <si>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</si>
  <si>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</si>
  <si>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</si>
  <si>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</si>
  <si>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</si>
  <si>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</si>
  <si>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</si>
  <si>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</si>
  <si>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</si>
  <si>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</si>
  <si>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</si>
  <si>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</si>
  <si>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</si>
  <si>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</si>
  <si>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</si>
  <si>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</si>
  <si>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</si>
  <si>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</si>
  <si>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</si>
  <si>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</si>
  <si>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</si>
  <si>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</si>
  <si>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</si>
  <si>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</si>
  <si>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</si>
  <si>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</si>
  <si>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</si>
  <si>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</si>
  <si>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</si>
  <si>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</si>
  <si>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</si>
  <si>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</si>
  <si>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</si>
  <si>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</si>
  <si>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</si>
  <si>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</si>
  <si>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</si>
  <si>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</si>
  <si>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</si>
  <si>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</si>
  <si>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</si>
  <si>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</si>
  <si>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</si>
  <si>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</si>
  <si>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</si>
  <si>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</si>
  <si>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</si>
  <si>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</si>
  <si>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</si>
  <si>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</si>
  <si>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</si>
  <si>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</si>
  <si>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</si>
  <si>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</si>
  <si>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</si>
  <si>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</si>
  <si>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</si>
  <si>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</si>
  <si>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</si>
  <si>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</si>
  <si>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</si>
  <si>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</si>
  <si>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</si>
  <si>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</si>
  <si>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</si>
  <si>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</si>
  <si>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</si>
  <si>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</si>
  <si>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</si>
  <si>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</si>
  <si>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</si>
  <si>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</si>
  <si>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</si>
  <si>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</si>
  <si>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</si>
  <si>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</si>
  <si>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</si>
  <si>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</si>
  <si>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</si>
  <si>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</si>
  <si>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</si>
  <si>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</si>
  <si>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</si>
  <si>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</si>
  <si>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</si>
  <si>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</si>
  <si>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</si>
  <si>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</si>
  <si>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</si>
  <si>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</si>
  <si>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</si>
  <si>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</si>
  <si>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</si>
  <si>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</si>
  <si>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</si>
  <si>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</si>
  <si>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</si>
  <si>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</si>
  <si>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</si>
  <si>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</si>
  <si>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</si>
  <si>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</si>
  <si>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</si>
  <si>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</si>
  <si>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</si>
  <si>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</si>
  <si>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</si>
  <si>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</si>
  <si>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</si>
  <si>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</si>
  <si>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</si>
  <si>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</si>
  <si>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</si>
  <si>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Электроснабжение ЭПУ потребителей  в соответствии с договором на ТП № 1-55-25-0675 г. Новороссийск</t>
  </si>
  <si>
    <t>P_Нр_25_ЛК15_016879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</si>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</sst>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 в соответствии с договором на ТП № 1-55-25-0675 г. Новороссийск</v>
      </c>
      <c r="D19" s="150" t="str">
        <f>IF(D20="","",D20)</f>
        <v>P_Нр_25_ЛК15_016879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 в соответствии с договором на ТП № 1-55-25-0675 г. Новороссийск</v>
      </c>
      <c r="D20" s="150" t="str">
        <f>IF(D21="","",D21)</f>
        <v>P_Нр_25_ЛК15_016879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 в соответствии с договором на ТП № 1-55-25-0675 г. Новороссийск</v>
      </c>
      <c r="D21" s="150" t="str">
        <f>IF(D22="","",D22)</f>
        <v>P_Нр_25_ЛК15_016879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0.03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175.47745487999995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 в соответствии с договором на ТП № 1-55-25-0675 г. Новороссийск</v>
      </c>
      <c r="D23" s="128" t="str">
        <f t="shared" ref="D23:D33" si="6">IF(D22="","",D22)</f>
        <v>P_Нр_25_ЛК15_016879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0.03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98.747429039999986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 в соответствии с договором на ТП № 1-55-25-0675 г. Новороссийск</v>
      </c>
      <c r="D24" s="128" t="str">
        <f t="shared" si="6"/>
        <v>P_Нр_25_ЛК15_016879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0.03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19.869060000000001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 в соответствии с договором на ТП № 1-55-25-0675 г. Новороссийск</v>
      </c>
      <c r="D25" s="128" t="str">
        <f t="shared" si="6"/>
        <v>P_Нр_25_ЛК15_016879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 в соответствии с договором на ТП № 1-55-25-0675 г. Новороссийск</v>
      </c>
      <c r="D26" s="128" t="str">
        <f t="shared" si="6"/>
        <v>P_Нр_25_ЛК15_016879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 в соответствии с договором на ТП № 1-55-25-0675 г. Новороссийск</v>
      </c>
      <c r="D27" s="128" t="str">
        <f t="shared" si="6"/>
        <v>P_Нр_25_ЛК15_016879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 в соответствии с договором на ТП № 1-55-25-0675 г. Новороссийск</v>
      </c>
      <c r="D28" s="128" t="str">
        <f t="shared" si="6"/>
        <v>P_Нр_25_ЛК15_016879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 в соответствии с договором на ТП № 1-55-25-0675 г. Новороссийск</v>
      </c>
      <c r="D29" s="128" t="str">
        <f t="shared" si="6"/>
        <v>P_Нр_25_ЛК15_016879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 в соответствии с договором на ТП № 1-55-25-0675 г. Новороссийск</v>
      </c>
      <c r="D30" s="128" t="str">
        <f t="shared" si="6"/>
        <v>P_Нр_25_ЛК15_016879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 в соответствии с договором на ТП № 1-55-25-0675 г. Новороссийск</v>
      </c>
      <c r="D31" s="128" t="str">
        <f t="shared" si="6"/>
        <v>P_Нр_25_ЛК15_016879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 в соответствии с договором на ТП № 1-55-25-0675 г. Новороссийск</v>
      </c>
      <c r="D32" s="128" t="str">
        <f t="shared" si="6"/>
        <v>P_Нр_25_ЛК15_016879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 в соответствии с договором на ТП № 1-55-25-0675 г. Новороссийск</v>
      </c>
      <c r="D33" s="128" t="str">
        <f t="shared" si="6"/>
        <v>P_Нр_25_ЛК15_016879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528.12394391999987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Электроснабжение ЭПУ потребителей  в соответствии с договором на ТП № 1-55-25-0675 г. Новороссийск</v>
      </c>
      <c r="D15" s="128" t="str">
        <f>IF('20.1'!D22="","",'20.1'!D22)</f>
        <v>P_Нр_25_ЛК15_016879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GwPLrgWngOQumg4aFbaf57/As+6V6P8nw6sxDn742d1xsz2U/E5hrdIUzkS8gPkRKGsPgs/jhlpkEpCMInWNGA==" saltValue="cc6kqde7bjgmoaM3vrMnn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 в соответствии с договором на ТП № 1-55-25-0675 г. Новороссийск</v>
      </c>
      <c r="D15" s="128" t="str">
        <f>IF('20.1'!D22="","",'20.1'!D22)</f>
        <v>P_Нр_25_ЛК15_016879</v>
      </c>
      <c r="E15" s="139" t="s">
        <v>221</v>
      </c>
      <c r="F15" s="139" t="str">
        <f>IF('20.1'!I22="","",'20.1'!I22)</f>
        <v>НД</v>
      </c>
      <c r="G15" s="138">
        <f>'20.1'!U36/1000</f>
        <v>0.52812394391999984</v>
      </c>
      <c r="H15" s="138">
        <f>G15*1.2</f>
        <v>0.63374873270399978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0.95570329262972153</v>
      </c>
      <c r="J15" s="103">
        <f>'20.2'!M20/1000</f>
        <v>0</v>
      </c>
      <c r="K15" s="103">
        <f>I15+J15</f>
        <v>0.95570329262972153</v>
      </c>
      <c r="L15" s="102"/>
      <c r="M15" s="105">
        <f>K15-L15</f>
        <v>0.95570329262972153</v>
      </c>
      <c r="N15" s="102"/>
      <c r="O15" s="104">
        <f>H15-N15</f>
        <v>0.63374873270399978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GQc+kSUjFZmGYSI8b0TIeUFOM60qG7W3XZDe5uwZCmnXL9rSp7o1jbcyJB9pE0q4tcPBhjHzbNgYnuYr53FZ9Q==" saltValue="vLXf+JsykaBbrEnOAK3MV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BS4A3ENzkxQGsaQe5c/lGuTUljzciaSULw2bL9tnkrnfu7HQa15FyXkAhWaxqZoa2r9fBqgLHZ65OKbVTiRz4w==" saltValue="BY1zJaNYQ4VoA0qlfwIKF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2026-05-13T14:22:29Z</dcterms:modified>
</cp:coreProperties>
</file>